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7" i="1" l="1"/>
  <c r="E30" i="1" l="1"/>
  <c r="E32" i="1" s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<sst xmlns="http://schemas.openxmlformats.org/spreadsheetml/2006/main" count="34" uniqueCount="34">
  <si>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</si>
  <si>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</si>
  <si>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</si>
  <si>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</si>
  <si>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</si>
  <si>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</si>
  <si>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</si>
  <si>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</si>
  <si>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</si>
  <si>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Отклонение (+),(-) (2013/2012)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</si>
  <si>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</si>
  <si>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</si>
  <si>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</si>
  <si>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</si>
  <si>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</si>
  <si>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</si>
  <si>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</si>
  <si>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</si>
  <si>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</si>
  <si>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</si>
  <si>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</si>
  <si>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</si>
  <si>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</si>
  <si>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</si>
  <si>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</si>
  <si>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</si>
  <si>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</si>
  <si>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</si>
  <si>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</si>
  <si>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</si>
  <si>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01.07.2013 года</t>
  </si>
  <si>
    <t>Факт на 01.07.2012г</t>
  </si>
  <si>
    <t>План на           2013 год        (по состоянию на 01.07.2013)</t>
  </si>
  <si>
    <t>Факт на 01.07.2013г.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</si>
</sst>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10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9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12</v>
      </c>
      <c r="C11" s="12">
        <v>7475.7</v>
      </c>
      <c r="D11" s="11">
        <v>17423.5</v>
      </c>
      <c r="E11" s="12">
        <v>8733.4</v>
      </c>
      <c r="F11" s="26">
        <f t="shared" ref="F11:F32" si="0">ROUND(E11/D11*100,1)</f>
        <v>50.1</v>
      </c>
      <c r="G11" s="26">
        <f>E11-D11</f>
        <v>-8690.1</v>
      </c>
      <c r="H11" s="26">
        <f>ROUND(E11/C11*100,1)</f>
        <v>116.8</v>
      </c>
      <c r="I11" s="27">
        <f>E11-C11</f>
        <v>1257.6999999999998</v>
      </c>
    </row>
    <row r="12" spans="1:10" ht="17.399999999999999" thickBot="1" x14ac:dyDescent="0.35">
      <c r="A12" s="22">
        <v>2</v>
      </c>
      <c r="B12" s="13" t="s">
        <v>11</v>
      </c>
      <c r="C12" s="14">
        <v>214</v>
      </c>
      <c r="D12" s="14">
        <v>339.2</v>
      </c>
      <c r="E12" s="14">
        <v>186.5</v>
      </c>
      <c r="F12" s="26">
        <f t="shared" si="0"/>
        <v>55</v>
      </c>
      <c r="G12" s="26">
        <f t="shared" ref="G12:G18" si="1">E12-D12</f>
        <v>-152.69999999999999</v>
      </c>
      <c r="H12" s="26">
        <f t="shared" ref="H12:H18" si="2">ROUND(E12/C12*100,1)</f>
        <v>87.1</v>
      </c>
      <c r="I12" s="27">
        <f t="shared" ref="I12:I18" si="3">E12-C12</f>
        <v>-27.5</v>
      </c>
    </row>
    <row r="13" spans="1:10" ht="17.399999999999999" thickBot="1" x14ac:dyDescent="0.35">
      <c r="A13" s="22">
        <v>3</v>
      </c>
      <c r="B13" s="13" t="s">
        <v>13</v>
      </c>
      <c r="C13" s="14">
        <v>331.5</v>
      </c>
      <c r="D13" s="14">
        <v>3019.8</v>
      </c>
      <c r="E13" s="14">
        <v>2410.1999999999998</v>
      </c>
      <c r="F13" s="26">
        <f t="shared" si="0"/>
        <v>79.8</v>
      </c>
      <c r="G13" s="26">
        <f t="shared" si="1"/>
        <v>-609.60000000000036</v>
      </c>
      <c r="H13" s="26">
        <f t="shared" si="2"/>
        <v>727.1</v>
      </c>
      <c r="I13" s="27">
        <f t="shared" si="3"/>
        <v>2078.6999999999998</v>
      </c>
    </row>
    <row r="14" spans="1:10" ht="17.399999999999999" thickBot="1" x14ac:dyDescent="0.35">
      <c r="A14" s="22">
        <v>4</v>
      </c>
      <c r="B14" s="15" t="s">
        <v>14</v>
      </c>
      <c r="C14" s="14">
        <v>41.4</v>
      </c>
      <c r="D14" s="14">
        <v>351.2</v>
      </c>
      <c r="E14" s="14">
        <v>54.8</v>
      </c>
      <c r="F14" s="26">
        <f t="shared" si="0"/>
        <v>15.6</v>
      </c>
      <c r="G14" s="26">
        <f t="shared" si="1"/>
        <v>-296.39999999999998</v>
      </c>
      <c r="H14" s="26">
        <f t="shared" si="2"/>
        <v>132.4</v>
      </c>
      <c r="I14" s="27">
        <f t="shared" si="3"/>
        <v>13.399999999999999</v>
      </c>
    </row>
    <row r="15" spans="1:10" ht="17.399999999999999" thickBot="1" x14ac:dyDescent="0.35">
      <c r="A15" s="22">
        <v>5</v>
      </c>
      <c r="B15" s="13" t="s">
        <v>15</v>
      </c>
      <c r="C15" s="14">
        <v>205.4</v>
      </c>
      <c r="D15" s="14">
        <v>624.5</v>
      </c>
      <c r="E15" s="14">
        <v>260.7</v>
      </c>
      <c r="F15" s="26">
        <f t="shared" si="0"/>
        <v>41.7</v>
      </c>
      <c r="G15" s="26">
        <f t="shared" si="1"/>
        <v>-363.8</v>
      </c>
      <c r="H15" s="26">
        <f t="shared" si="2"/>
        <v>126.9</v>
      </c>
      <c r="I15" s="27">
        <f t="shared" si="3"/>
        <v>55.299999999999983</v>
      </c>
    </row>
    <row r="16" spans="1:10" ht="17.399999999999999" thickBot="1" x14ac:dyDescent="0.35">
      <c r="A16" s="22">
        <v>6</v>
      </c>
      <c r="B16" s="15" t="s">
        <v>16</v>
      </c>
      <c r="C16" s="14">
        <v>143.69999999999999</v>
      </c>
      <c r="D16" s="14">
        <v>491</v>
      </c>
      <c r="E16" s="14">
        <v>195.3</v>
      </c>
      <c r="F16" s="26">
        <f t="shared" si="0"/>
        <v>39.799999999999997</v>
      </c>
      <c r="G16" s="26">
        <f t="shared" si="1"/>
        <v>-295.7</v>
      </c>
      <c r="H16" s="26">
        <f t="shared" si="2"/>
        <v>135.9</v>
      </c>
      <c r="I16" s="27">
        <f t="shared" si="3"/>
        <v>51.600000000000023</v>
      </c>
      <c r="J16" s="1"/>
    </row>
    <row r="17" spans="1:9" ht="17.399999999999999" thickBot="1" x14ac:dyDescent="0.35">
      <c r="A17" s="22">
        <v>7</v>
      </c>
      <c r="B17" s="15" t="s">
        <v>17</v>
      </c>
      <c r="C17" s="14">
        <v>568.6</v>
      </c>
      <c r="D17" s="14">
        <v>963</v>
      </c>
      <c r="E17" s="14">
        <v>597.9</v>
      </c>
      <c r="F17" s="26">
        <f t="shared" si="0"/>
        <v>62.1</v>
      </c>
      <c r="G17" s="26">
        <f t="shared" si="1"/>
        <v>-365.1</v>
      </c>
      <c r="H17" s="26">
        <f t="shared" si="2"/>
        <v>105.2</v>
      </c>
      <c r="I17" s="27">
        <f t="shared" si="3"/>
        <v>29.299999999999955</v>
      </c>
    </row>
    <row r="18" spans="1:9" ht="17.399999999999999" thickBot="1" x14ac:dyDescent="0.35">
      <c r="A18" s="22">
        <v>8</v>
      </c>
      <c r="B18" s="16" t="s">
        <v>18</v>
      </c>
      <c r="C18" s="17">
        <v>115.7</v>
      </c>
      <c r="D18" s="17">
        <v>318</v>
      </c>
      <c r="E18" s="17">
        <v>110.2</v>
      </c>
      <c r="F18" s="26">
        <f t="shared" si="0"/>
        <v>34.700000000000003</v>
      </c>
      <c r="G18" s="26">
        <f t="shared" si="1"/>
        <v>-207.8</v>
      </c>
      <c r="H18" s="26">
        <f t="shared" si="2"/>
        <v>95.2</v>
      </c>
      <c r="I18" s="27">
        <f t="shared" si="3"/>
        <v>-5.5</v>
      </c>
    </row>
    <row r="19" spans="1:9" ht="17.399999999999999" thickBot="1" x14ac:dyDescent="0.35">
      <c r="A19" s="22">
        <v>9</v>
      </c>
      <c r="B19" s="24" t="s">
        <v>19</v>
      </c>
      <c r="C19" s="25">
        <v>161.30000000000001</v>
      </c>
      <c r="D19" s="25">
        <v>876.5</v>
      </c>
      <c r="E19" s="25">
        <v>375.5</v>
      </c>
      <c r="F19" s="26">
        <f t="shared" ref="F19:F29" si="4">ROUND(E19/D19*100,1)</f>
        <v>42.8</v>
      </c>
      <c r="G19" s="26">
        <f t="shared" ref="G19:G29" si="5">E19-D19</f>
        <v>-501</v>
      </c>
      <c r="H19" s="26">
        <f t="shared" ref="H19:H29" si="6">ROUND(E19/C19*100,1)</f>
        <v>232.8</v>
      </c>
      <c r="I19" s="27">
        <f t="shared" ref="I19:I29" si="7">E19-C19</f>
        <v>214.2</v>
      </c>
    </row>
    <row r="20" spans="1:9" ht="17.399999999999999" thickBot="1" x14ac:dyDescent="0.35">
      <c r="A20" s="22">
        <v>10</v>
      </c>
      <c r="B20" s="24" t="s">
        <v>20</v>
      </c>
      <c r="C20" s="25">
        <v>762.7</v>
      </c>
      <c r="D20" s="25">
        <v>1757.9</v>
      </c>
      <c r="E20" s="25">
        <v>855.6</v>
      </c>
      <c r="F20" s="26">
        <f t="shared" si="4"/>
        <v>48.7</v>
      </c>
      <c r="G20" s="26">
        <f t="shared" si="5"/>
        <v>-902.30000000000007</v>
      </c>
      <c r="H20" s="26">
        <f t="shared" si="6"/>
        <v>112.2</v>
      </c>
      <c r="I20" s="27">
        <f t="shared" si="7"/>
        <v>92.899999999999977</v>
      </c>
    </row>
    <row r="21" spans="1:9" ht="17.399999999999999" thickBot="1" x14ac:dyDescent="0.35">
      <c r="A21" s="22">
        <v>11</v>
      </c>
      <c r="B21" s="24" t="s">
        <v>21</v>
      </c>
      <c r="C21" s="25">
        <v>216.8</v>
      </c>
      <c r="D21" s="25">
        <v>618.5</v>
      </c>
      <c r="E21" s="25">
        <v>324.60000000000002</v>
      </c>
      <c r="F21" s="26">
        <f t="shared" si="4"/>
        <v>52.5</v>
      </c>
      <c r="G21" s="26">
        <f t="shared" si="5"/>
        <v>-293.89999999999998</v>
      </c>
      <c r="H21" s="26">
        <f t="shared" si="6"/>
        <v>149.69999999999999</v>
      </c>
      <c r="I21" s="27">
        <f t="shared" si="7"/>
        <v>107.80000000000001</v>
      </c>
    </row>
    <row r="22" spans="1:9" ht="17.399999999999999" thickBot="1" x14ac:dyDescent="0.35">
      <c r="A22" s="22">
        <v>12</v>
      </c>
      <c r="B22" s="24" t="s">
        <v>22</v>
      </c>
      <c r="C22" s="25">
        <v>183.8</v>
      </c>
      <c r="D22" s="25">
        <v>526.5</v>
      </c>
      <c r="E22" s="25">
        <v>213.6</v>
      </c>
      <c r="F22" s="26">
        <f t="shared" si="4"/>
        <v>40.6</v>
      </c>
      <c r="G22" s="26">
        <f t="shared" si="5"/>
        <v>-312.89999999999998</v>
      </c>
      <c r="H22" s="26">
        <f t="shared" si="6"/>
        <v>116.2</v>
      </c>
      <c r="I22" s="27">
        <f t="shared" si="7"/>
        <v>29.799999999999983</v>
      </c>
    </row>
    <row r="23" spans="1:9" ht="17.399999999999999" thickBot="1" x14ac:dyDescent="0.35">
      <c r="A23" s="22">
        <v>13</v>
      </c>
      <c r="B23" s="24" t="s">
        <v>23</v>
      </c>
      <c r="C23" s="25">
        <v>256.60000000000002</v>
      </c>
      <c r="D23" s="25">
        <v>700.2</v>
      </c>
      <c r="E23" s="25">
        <v>310.2</v>
      </c>
      <c r="F23" s="26">
        <f t="shared" si="4"/>
        <v>44.3</v>
      </c>
      <c r="G23" s="26">
        <f t="shared" si="5"/>
        <v>-390.00000000000006</v>
      </c>
      <c r="H23" s="26">
        <f t="shared" si="6"/>
        <v>120.9</v>
      </c>
      <c r="I23" s="27">
        <f t="shared" si="7"/>
        <v>53.599999999999966</v>
      </c>
    </row>
    <row r="24" spans="1:9" ht="17.399999999999999" thickBot="1" x14ac:dyDescent="0.35">
      <c r="A24" s="22">
        <v>14</v>
      </c>
      <c r="B24" s="24" t="s">
        <v>24</v>
      </c>
      <c r="C24" s="25">
        <v>203.9</v>
      </c>
      <c r="D24" s="25">
        <v>359</v>
      </c>
      <c r="E24" s="25">
        <v>114.8</v>
      </c>
      <c r="F24" s="26">
        <f t="shared" si="4"/>
        <v>32</v>
      </c>
      <c r="G24" s="26">
        <f t="shared" si="5"/>
        <v>-244.2</v>
      </c>
      <c r="H24" s="26">
        <f t="shared" si="6"/>
        <v>56.3</v>
      </c>
      <c r="I24" s="27">
        <f t="shared" si="7"/>
        <v>-89.100000000000009</v>
      </c>
    </row>
    <row r="25" spans="1:9" ht="17.399999999999999" thickBot="1" x14ac:dyDescent="0.35">
      <c r="A25" s="22">
        <v>15</v>
      </c>
      <c r="B25" s="24" t="s">
        <v>25</v>
      </c>
      <c r="C25" s="25">
        <v>5470.9</v>
      </c>
      <c r="D25" s="25">
        <v>16127.8</v>
      </c>
      <c r="E25" s="25">
        <v>7780</v>
      </c>
      <c r="F25" s="26">
        <f t="shared" si="4"/>
        <v>48.2</v>
      </c>
      <c r="G25" s="26">
        <f t="shared" si="5"/>
        <v>-8347.7999999999993</v>
      </c>
      <c r="H25" s="26">
        <f t="shared" si="6"/>
        <v>142.19999999999999</v>
      </c>
      <c r="I25" s="27">
        <f t="shared" si="7"/>
        <v>2309.1000000000004</v>
      </c>
    </row>
    <row r="26" spans="1:9" ht="17.399999999999999" thickBot="1" x14ac:dyDescent="0.35">
      <c r="A26" s="22">
        <v>16</v>
      </c>
      <c r="B26" s="24" t="s">
        <v>26</v>
      </c>
      <c r="C26" s="25">
        <v>262.89999999999998</v>
      </c>
      <c r="D26" s="25">
        <v>1426.5</v>
      </c>
      <c r="E26" s="25">
        <v>868.3</v>
      </c>
      <c r="F26" s="26">
        <f t="shared" si="4"/>
        <v>60.9</v>
      </c>
      <c r="G26" s="26">
        <f t="shared" si="5"/>
        <v>-558.20000000000005</v>
      </c>
      <c r="H26" s="26">
        <f t="shared" si="6"/>
        <v>330.3</v>
      </c>
      <c r="I26" s="27">
        <f t="shared" si="7"/>
        <v>605.4</v>
      </c>
    </row>
    <row r="27" spans="1:9" ht="17.399999999999999" thickBot="1" x14ac:dyDescent="0.35">
      <c r="A27" s="22">
        <v>17</v>
      </c>
      <c r="B27" s="24" t="s">
        <v>27</v>
      </c>
      <c r="C27" s="25">
        <v>320.8</v>
      </c>
      <c r="D27" s="25">
        <v>791.7</v>
      </c>
      <c r="E27" s="25">
        <v>465.2</v>
      </c>
      <c r="F27" s="26">
        <f t="shared" si="4"/>
        <v>58.8</v>
      </c>
      <c r="G27" s="26">
        <f t="shared" si="5"/>
        <v>-326.50000000000006</v>
      </c>
      <c r="H27" s="26">
        <f t="shared" si="6"/>
        <v>145</v>
      </c>
      <c r="I27" s="27">
        <f t="shared" si="7"/>
        <v>144.39999999999998</v>
      </c>
    </row>
    <row r="28" spans="1:9" ht="17.399999999999999" thickBot="1" x14ac:dyDescent="0.35">
      <c r="A28" s="22">
        <v>18</v>
      </c>
      <c r="B28" s="24" t="s">
        <v>28</v>
      </c>
      <c r="C28" s="25">
        <v>85.3</v>
      </c>
      <c r="D28" s="25">
        <v>154</v>
      </c>
      <c r="E28" s="25">
        <v>65.900000000000006</v>
      </c>
      <c r="F28" s="26">
        <v>223.1</v>
      </c>
      <c r="G28" s="26">
        <f t="shared" si="5"/>
        <v>-88.1</v>
      </c>
      <c r="H28" s="26">
        <f t="shared" si="6"/>
        <v>77.3</v>
      </c>
      <c r="I28" s="27">
        <f t="shared" si="7"/>
        <v>-19.399999999999991</v>
      </c>
    </row>
    <row r="29" spans="1:9" ht="17.399999999999999" thickBot="1" x14ac:dyDescent="0.35">
      <c r="A29" s="22">
        <v>19</v>
      </c>
      <c r="B29" s="24" t="s">
        <v>29</v>
      </c>
      <c r="C29" s="25">
        <v>530.70000000000005</v>
      </c>
      <c r="D29" s="25">
        <v>562.5</v>
      </c>
      <c r="E29" s="25">
        <v>223.1</v>
      </c>
      <c r="F29" s="26">
        <f t="shared" si="4"/>
        <v>39.700000000000003</v>
      </c>
      <c r="G29" s="26">
        <f t="shared" si="5"/>
        <v>-339.4</v>
      </c>
      <c r="H29" s="26">
        <f t="shared" si="6"/>
        <v>42</v>
      </c>
      <c r="I29" s="27">
        <f t="shared" si="7"/>
        <v>-307.60000000000002</v>
      </c>
    </row>
    <row r="30" spans="1:9" ht="24" customHeight="1" thickBot="1" x14ac:dyDescent="0.35">
      <c r="A30" s="22"/>
      <c r="B30" s="18" t="s">
        <v>7</v>
      </c>
      <c r="C30" s="33">
        <f>SUM(C11:C29)</f>
        <v>17551.7</v>
      </c>
      <c r="D30" s="33">
        <f>SUM(D11:D29)</f>
        <v>47431.3</v>
      </c>
      <c r="E30" s="33">
        <f>SUM(E11:E29)</f>
        <v>24145.8</v>
      </c>
      <c r="F30" s="28">
        <f t="shared" si="0"/>
        <v>50.9</v>
      </c>
      <c r="G30" s="28">
        <f>E30-D30</f>
        <v>-23285.500000000004</v>
      </c>
      <c r="H30" s="28">
        <f>ROUND(E30/C30*100,1)</f>
        <v>137.6</v>
      </c>
      <c r="I30" s="29">
        <f>E30-C30</f>
        <v>6594.0999999999985</v>
      </c>
    </row>
    <row r="31" spans="1:9" ht="30" customHeight="1" thickBot="1" x14ac:dyDescent="0.35">
      <c r="A31" s="22"/>
      <c r="B31" s="19" t="s">
        <v>0</v>
      </c>
      <c r="C31" s="34">
        <v>74178.3</v>
      </c>
      <c r="D31" s="34">
        <v>186628.9</v>
      </c>
      <c r="E31" s="34">
        <v>97535.8</v>
      </c>
      <c r="F31" s="30">
        <f t="shared" si="0"/>
        <v>52.3</v>
      </c>
      <c r="G31" s="31">
        <f>E31-D31</f>
        <v>-89093.099999999991</v>
      </c>
      <c r="H31" s="30">
        <f>ROUND(E31/C31*100,1)</f>
        <v>131.5</v>
      </c>
      <c r="I31" s="32">
        <f>E31-C31</f>
        <v>23357.5</v>
      </c>
    </row>
    <row r="32" spans="1:9" ht="39" customHeight="1" thickBot="1" x14ac:dyDescent="0.35">
      <c r="A32" s="22"/>
      <c r="B32" s="20" t="s">
        <v>1</v>
      </c>
      <c r="C32" s="33">
        <f>C30+C31</f>
        <v>91730</v>
      </c>
      <c r="D32" s="33">
        <f>D30+D31</f>
        <v>234060.2</v>
      </c>
      <c r="E32" s="33">
        <f>E30+E31</f>
        <v>121681.60000000001</v>
      </c>
      <c r="F32" s="28">
        <f t="shared" si="0"/>
        <v>52</v>
      </c>
      <c r="G32" s="33">
        <f>E32-D32</f>
        <v>-112378.6</v>
      </c>
      <c r="H32" s="28">
        <f>ROUND(E32/C32*100,1)</f>
        <v>132.69999999999999</v>
      </c>
      <c r="I32" s="29">
        <f>E32-C32</f>
        <v>29951.600000000006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2013-08-08T10:18:41Z</cp:lastPrinted>
  <dcterms:created xsi:type="dcterms:W3CDTF">2008-08-29T06:42:49Z</dcterms:created>
  <dcterms:modified xsi:type="dcterms:W3CDTF">2013-08-08T12:41:54Z</dcterms:modified>
</cp:coreProperties>
</file>